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9432" windowHeight="4968" tabRatio="599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calcChain.xml><?xml version="1.0" encoding="utf-8"?>
<calcChain xmlns="http://schemas.openxmlformats.org/spreadsheetml/2006/main">
  <c r="L25" i="4"/>
  <c r="K25"/>
  <c r="J25"/>
  <c r="I25"/>
  <c r="H25"/>
  <c r="G25"/>
  <c r="F25"/>
  <c r="E25"/>
  <c r="M25"/>
  <c r="D32" i="2"/>
  <c r="D31"/>
  <c r="D30"/>
  <c r="D29"/>
  <c r="D28"/>
  <c r="D27"/>
  <c r="D26"/>
  <c r="D25"/>
  <c r="D22"/>
  <c r="D21"/>
  <c r="D20"/>
  <c r="D19"/>
  <c r="D18"/>
  <c r="D17"/>
  <c r="D16"/>
  <c r="D15"/>
  <c r="D11"/>
  <c r="D10"/>
  <c r="D9"/>
  <c r="D8"/>
  <c r="D7"/>
  <c r="D6"/>
  <c r="D5"/>
  <c r="D4"/>
  <c r="E2"/>
  <c r="F2"/>
  <c r="G2"/>
  <c r="H2"/>
  <c r="I2"/>
  <c r="J2"/>
  <c r="K2"/>
  <c r="E32"/>
  <c r="E31"/>
  <c r="E30"/>
  <c r="E29"/>
  <c r="E28"/>
  <c r="E27"/>
  <c r="E26"/>
  <c r="E25"/>
  <c r="F32"/>
  <c r="F31"/>
  <c r="F30"/>
  <c r="F29"/>
  <c r="F28"/>
  <c r="F27"/>
  <c r="F26"/>
  <c r="F25"/>
  <c r="G32"/>
  <c r="G31"/>
  <c r="G30"/>
  <c r="G29"/>
  <c r="G28"/>
  <c r="G27"/>
  <c r="G26"/>
  <c r="G25"/>
  <c r="H32"/>
  <c r="H31"/>
  <c r="H30"/>
  <c r="H29"/>
  <c r="H28"/>
  <c r="H27"/>
  <c r="H26"/>
  <c r="H25"/>
  <c r="H24" s="1"/>
  <c r="I32"/>
  <c r="I31"/>
  <c r="I30"/>
  <c r="I29"/>
  <c r="I28"/>
  <c r="I27"/>
  <c r="I26"/>
  <c r="I25"/>
  <c r="I24" s="1"/>
  <c r="J32"/>
  <c r="J31"/>
  <c r="J30"/>
  <c r="J29"/>
  <c r="J28"/>
  <c r="J27"/>
  <c r="J26"/>
  <c r="J25"/>
  <c r="J24" s="1"/>
  <c r="K32"/>
  <c r="K31"/>
  <c r="K30"/>
  <c r="K29"/>
  <c r="K28"/>
  <c r="K27"/>
  <c r="K26"/>
  <c r="K25"/>
  <c r="K24" s="1"/>
  <c r="L32"/>
  <c r="L31"/>
  <c r="L30"/>
  <c r="L29"/>
  <c r="L28"/>
  <c r="L27"/>
  <c r="L26"/>
  <c r="L25"/>
  <c r="L24" s="1"/>
  <c r="K13"/>
  <c r="J13"/>
  <c r="I13"/>
  <c r="H13"/>
  <c r="G13"/>
  <c r="F13"/>
  <c r="E13"/>
  <c r="L13"/>
  <c r="L2"/>
  <c r="B8" i="1"/>
  <c r="C8"/>
  <c r="D8"/>
  <c r="E8"/>
  <c r="F8"/>
  <c r="G8"/>
  <c r="H8"/>
  <c r="I8"/>
  <c r="J8"/>
  <c r="D2" i="2" l="1"/>
  <c r="G24"/>
  <c r="F24"/>
  <c r="E24"/>
  <c r="D24"/>
  <c r="D13"/>
</calcChain>
</file>

<file path=xl/sharedStrings.xml><?xml version="1.0" encoding="utf-8"?>
<sst xmlns="http://schemas.openxmlformats.org/spreadsheetml/2006/main" count="57" uniqueCount="57">
  <si>
    <t>Purchased Assets</t>
  </si>
  <si>
    <t>Type of Asset</t>
  </si>
  <si>
    <t>Residential Buildings</t>
  </si>
  <si>
    <t>Passengers Vehicles</t>
  </si>
  <si>
    <t>Other</t>
  </si>
  <si>
    <t>قيمة الاهتلاك  خلال العام</t>
  </si>
  <si>
    <t>قيمة الاصول المباعة خلال العام</t>
  </si>
  <si>
    <t>Written-offs and Losses</t>
  </si>
  <si>
    <t>Capital Add. &amp; Improv.</t>
  </si>
  <si>
    <t>(Value in USD 1000)</t>
  </si>
  <si>
    <t>Market Value at Beginning of Year</t>
  </si>
  <si>
    <t>القيمة السوقية للأصول بداية العام</t>
  </si>
  <si>
    <t>Value of Gross Additions</t>
  </si>
  <si>
    <t>(القيمة بالالف دولار امريكي)</t>
  </si>
  <si>
    <t>القيمة السوقية للأصول نهاية العام</t>
  </si>
  <si>
    <t>التالف و المفقود</t>
  </si>
  <si>
    <t>قيمة الاضافات الاجمالية</t>
  </si>
  <si>
    <t>صنف الاصل</t>
  </si>
  <si>
    <t>اضافات وتحسينات راسمالية</t>
  </si>
  <si>
    <t>اصول من انتاج المؤسسة</t>
  </si>
  <si>
    <t xml:space="preserve">قيمة الأصول المشتراة </t>
  </si>
  <si>
    <t>المجموع</t>
  </si>
  <si>
    <t>Market Value at End of Year</t>
  </si>
  <si>
    <t>Depreciation During  the Year</t>
  </si>
  <si>
    <t>Assets Sold During  the Year</t>
  </si>
  <si>
    <t>Produced for Own- Account</t>
  </si>
  <si>
    <t>Total</t>
  </si>
  <si>
    <t>Grand Total</t>
  </si>
  <si>
    <t>المجموع الكلي</t>
  </si>
  <si>
    <t>أبنية سكنية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</si>
  <si>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</si>
  <si>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</si>
  <si>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</si>
  <si>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</si>
  <si>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</si>
  <si>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سيارات نقل ركاب</t>
  </si>
  <si>
    <t>Furniture and Furnishings</t>
  </si>
  <si>
    <t>اثاث ومفروشات</t>
  </si>
  <si>
    <t>اخرى</t>
  </si>
  <si>
    <t>ق س</t>
  </si>
  <si>
    <t>مجموع اضافات</t>
  </si>
  <si>
    <t>اصول مشتره</t>
  </si>
  <si>
    <t>اصول مؤسسه</t>
  </si>
  <si>
    <t>اضافات</t>
  </si>
  <si>
    <t>مباعه</t>
  </si>
  <si>
    <t>تالف</t>
  </si>
  <si>
    <t>اهتلاك</t>
  </si>
  <si>
    <t>ق س ن</t>
  </si>
  <si>
    <t>الاراضي**</t>
  </si>
  <si>
    <t>Land**</t>
  </si>
  <si>
    <t xml:space="preserve"> Table 5B: Fixed Assets in Money Exchangers Enterprises  by Type in Palestine*, 2013</t>
  </si>
  <si>
    <t>*The data excludes those parts of Jerusalem Governorate which were annexed by Israel in 1967</t>
  </si>
  <si>
    <t>*البيانات باستثناء ذلك الجزء من محافظة القدس والذي ضمته إسرائيل عنوة بعيد احتلالها للضفة الغربية عام 1967</t>
  </si>
  <si>
    <t>**Depreciation of land is the Depreciation Value on the Capital Additions and Improvements on land</t>
  </si>
  <si>
    <t>الاهتلاك على الاراضي هو قيمة الاهتلاك على الاضافات والتحسينات الراسمالية للاراضي**</t>
  </si>
  <si>
    <t xml:space="preserve">جدول 5ب: حركة الأصول الثابتة في شركات صرافي العملات حسب صنف الأصل في فلسطين*، 2013 </t>
  </si>
  <si>
    <t>Non-Residential Buildings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</si>
</sst>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27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9"/>
      <name val="Calibri"/>
      <family val="2"/>
      <scheme val="minor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/>
    <xf numFmtId="0" fontId="14" fillId="0" borderId="6" xfId="0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left" vertical="top" wrapText="1" indent="1"/>
    </xf>
    <xf numFmtId="49" fontId="16" fillId="0" borderId="10" xfId="0" applyNumberFormat="1" applyFont="1" applyBorder="1" applyAlignment="1">
      <alignment horizontal="left" vertical="top" wrapText="1" indent="1"/>
    </xf>
    <xf numFmtId="0" fontId="16" fillId="0" borderId="10" xfId="0" applyFont="1" applyBorder="1" applyAlignment="1">
      <alignment horizontal="left" vertical="top" wrapText="1" indent="1"/>
    </xf>
    <xf numFmtId="0" fontId="16" fillId="0" borderId="2" xfId="0" applyFont="1" applyBorder="1" applyAlignment="1">
      <alignment horizontal="left" vertical="top" wrapText="1" indent="1"/>
    </xf>
    <xf numFmtId="0" fontId="16" fillId="0" borderId="0" xfId="0" applyFont="1" applyAlignment="1">
      <alignment horizontal="left" vertical="top"/>
    </xf>
    <xf numFmtId="0" fontId="14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right" vertical="top" wrapText="1" indent="1"/>
    </xf>
    <xf numFmtId="164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right" vertical="top" wrapText="1" indent="1"/>
    </xf>
    <xf numFmtId="165" fontId="6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5" fontId="0" fillId="0" borderId="10" xfId="0" applyNumberFormat="1" applyBorder="1" applyAlignment="1">
      <alignment horizontal="right" vertical="top"/>
    </xf>
    <xf numFmtId="165" fontId="0" fillId="0" borderId="0" xfId="0" applyNumberFormat="1" applyBorder="1" applyAlignment="1">
      <alignment horizontal="right" vertical="top"/>
    </xf>
    <xf numFmtId="165" fontId="0" fillId="0" borderId="11" xfId="0" applyNumberFormat="1" applyBorder="1" applyAlignment="1">
      <alignment horizontal="right" vertical="top"/>
    </xf>
    <xf numFmtId="164" fontId="3" fillId="0" borderId="0" xfId="0" applyNumberFormat="1" applyFont="1" applyAlignment="1">
      <alignment vertical="center"/>
    </xf>
    <xf numFmtId="0" fontId="20" fillId="0" borderId="0" xfId="0" applyFont="1"/>
    <xf numFmtId="0" fontId="21" fillId="0" borderId="0" xfId="0" applyFont="1"/>
    <xf numFmtId="164" fontId="21" fillId="0" borderId="0" xfId="0" applyNumberFormat="1" applyFont="1"/>
    <xf numFmtId="164" fontId="0" fillId="0" borderId="0" xfId="0" applyNumberFormat="1"/>
    <xf numFmtId="164" fontId="12" fillId="0" borderId="12" xfId="0" applyNumberFormat="1" applyFont="1" applyBorder="1" applyAlignment="1">
      <alignment horizontal="center" vertical="top" wrapText="1"/>
    </xf>
    <xf numFmtId="0" fontId="3" fillId="0" borderId="0" xfId="0" applyFont="1"/>
    <xf numFmtId="165" fontId="23" fillId="0" borderId="10" xfId="0" applyNumberFormat="1" applyFont="1" applyBorder="1" applyAlignment="1">
      <alignment horizontal="right" vertical="top"/>
    </xf>
    <xf numFmtId="165" fontId="23" fillId="0" borderId="0" xfId="0" applyNumberFormat="1" applyFont="1" applyBorder="1" applyAlignment="1">
      <alignment horizontal="right" vertical="top"/>
    </xf>
    <xf numFmtId="165" fontId="24" fillId="0" borderId="0" xfId="0" applyNumberFormat="1" applyFont="1" applyBorder="1" applyAlignment="1">
      <alignment horizontal="right" vertical="top"/>
    </xf>
    <xf numFmtId="165" fontId="23" fillId="0" borderId="11" xfId="0" applyNumberFormat="1" applyFont="1" applyBorder="1" applyAlignment="1">
      <alignment horizontal="right" vertical="top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vertical="center"/>
    </xf>
    <xf numFmtId="165" fontId="0" fillId="0" borderId="0" xfId="0" applyNumberFormat="1"/>
    <xf numFmtId="165" fontId="25" fillId="0" borderId="10" xfId="0" applyNumberFormat="1" applyFont="1" applyBorder="1" applyAlignment="1">
      <alignment horizontal="right" vertical="justify"/>
    </xf>
    <xf numFmtId="165" fontId="25" fillId="0" borderId="0" xfId="0" applyNumberFormat="1" applyFont="1" applyBorder="1" applyAlignment="1">
      <alignment horizontal="right" vertical="justify"/>
    </xf>
    <xf numFmtId="165" fontId="25" fillId="0" borderId="11" xfId="0" applyNumberFormat="1" applyFont="1" applyBorder="1" applyAlignment="1">
      <alignment horizontal="right" vertical="justify"/>
    </xf>
    <xf numFmtId="165" fontId="23" fillId="0" borderId="0" xfId="0" applyNumberFormat="1" applyFont="1"/>
    <xf numFmtId="164" fontId="12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center" readingOrder="2"/>
    </xf>
    <xf numFmtId="0" fontId="5" fillId="0" borderId="0" xfId="0" applyFont="1" applyBorder="1" applyAlignment="1">
      <alignment readingOrder="2"/>
    </xf>
    <xf numFmtId="0" fontId="1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1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indent="1"/>
    </xf>
    <xf numFmtId="49" fontId="11" fillId="0" borderId="6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64" fontId="13" fillId="0" borderId="8" xfId="0" applyNumberFormat="1" applyFont="1" applyBorder="1" applyAlignment="1">
      <alignment horizontal="left" vertical="top" indent="1"/>
    </xf>
    <xf numFmtId="164" fontId="13" fillId="0" borderId="14" xfId="0" applyNumberFormat="1" applyFont="1" applyBorder="1" applyAlignment="1">
      <alignment horizontal="left" vertical="top" indent="1"/>
    </xf>
    <xf numFmtId="164" fontId="12" fillId="0" borderId="14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right" vertical="top" indent="1"/>
    </xf>
    <xf numFmtId="164" fontId="22" fillId="0" borderId="8" xfId="0" applyNumberFormat="1" applyFont="1" applyBorder="1" applyAlignment="1">
      <alignment horizontal="left" vertical="top" indent="1"/>
    </xf>
    <xf numFmtId="164" fontId="22" fillId="0" borderId="9" xfId="0" applyNumberFormat="1" applyFont="1" applyBorder="1" applyAlignment="1">
      <alignment horizontal="left" vertical="top" indent="1"/>
    </xf>
    <xf numFmtId="165" fontId="7" fillId="0" borderId="12" xfId="0" applyNumberFormat="1" applyFont="1" applyBorder="1" applyAlignment="1">
      <alignment horizontal="right" vertical="top" indent="1"/>
    </xf>
    <xf numFmtId="165" fontId="7" fillId="0" borderId="13" xfId="0" applyNumberFormat="1" applyFont="1" applyBorder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6" fillId="0" borderId="11" xfId="0" applyNumberFormat="1" applyFont="1" applyBorder="1" applyAlignment="1">
      <alignment horizontal="right" vertical="top" indent="1"/>
    </xf>
    <xf numFmtId="165" fontId="18" fillId="0" borderId="10" xfId="0" applyNumberFormat="1" applyFont="1" applyBorder="1" applyAlignment="1">
      <alignment horizontal="right" vertical="top" indent="1"/>
    </xf>
    <xf numFmtId="165" fontId="18" fillId="0" borderId="11" xfId="0" applyNumberFormat="1" applyFont="1" applyBorder="1" applyAlignment="1">
      <alignment horizontal="right" vertical="top" indent="1"/>
    </xf>
    <xf numFmtId="164" fontId="26" fillId="0" borderId="10" xfId="0" applyNumberFormat="1" applyFont="1" applyBorder="1" applyAlignment="1">
      <alignment horizontal="right" vertical="top" wrapText="1" indent="1"/>
    </xf>
    <xf numFmtId="164" fontId="26" fillId="0" borderId="0" xfId="0" applyNumberFormat="1" applyFont="1" applyBorder="1" applyAlignment="1">
      <alignment horizontal="right" vertical="top" wrapText="1" indent="1"/>
    </xf>
    <xf numFmtId="0" fontId="26" fillId="0" borderId="0" xfId="0" applyFont="1" applyBorder="1" applyAlignment="1">
      <alignment horizontal="right" vertical="top" wrapText="1" indent="1"/>
    </xf>
    <xf numFmtId="0" fontId="26" fillId="0" borderId="11" xfId="0" applyFont="1" applyBorder="1" applyAlignment="1">
      <alignment horizontal="right" vertical="top" wrapText="1" indent="1"/>
    </xf>
    <xf numFmtId="165" fontId="6" fillId="0" borderId="2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165" fontId="18" fillId="0" borderId="3" xfId="0" applyNumberFormat="1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view="pageBreakPreview" zoomScale="98" zoomScaleNormal="75" zoomScaleSheetLayoutView="98" workbookViewId="0">
      <selection activeCell="I14" sqref="I14"/>
    </sheetView>
  </sheetViews>
  <sheetFormatPr defaultColWidth="9.109375" defaultRowHeight="13.2"/>
  <cols>
    <col min="1" max="1" width="24.33203125" style="4" customWidth="1"/>
    <col min="2" max="2" width="10.33203125" style="5" customWidth="1"/>
    <col min="3" max="3" width="11.33203125" style="5" customWidth="1"/>
    <col min="4" max="4" width="12.109375" style="5" customWidth="1"/>
    <col min="5" max="6" width="12.77734375" style="5" customWidth="1"/>
    <col min="7" max="7" width="10.44140625" style="5" customWidth="1"/>
    <col min="8" max="8" width="9" style="5" customWidth="1"/>
    <col min="9" max="9" width="9.6640625" style="5" customWidth="1"/>
    <col min="10" max="10" width="11.21875" style="5" customWidth="1"/>
    <col min="11" max="11" width="17" style="6" customWidth="1"/>
    <col min="12" max="12" width="0.33203125" style="7" customWidth="1"/>
    <col min="13" max="14" width="9.109375" style="7" hidden="1" customWidth="1"/>
    <col min="15" max="16384" width="9.109375" style="7"/>
  </cols>
  <sheetData>
    <row r="1" spans="1:16" s="1" customFormat="1" ht="18.600000000000001" customHeight="1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6" s="1" customFormat="1" ht="18.600000000000001" customHeight="1">
      <c r="A2" s="56" t="s">
        <v>50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6" s="1" customFormat="1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6" s="8" customFormat="1" ht="15.9" customHeight="1">
      <c r="A4" s="16" t="s">
        <v>9</v>
      </c>
      <c r="B4" s="10"/>
      <c r="C4" s="10"/>
      <c r="D4" s="10"/>
      <c r="E4" s="10"/>
      <c r="F4" s="10"/>
      <c r="G4" s="10"/>
      <c r="H4" s="10"/>
      <c r="I4" s="10"/>
      <c r="J4" s="60" t="s">
        <v>13</v>
      </c>
      <c r="K4" s="60"/>
    </row>
    <row r="5" spans="1:16" s="2" customFormat="1" ht="18" customHeight="1">
      <c r="A5" s="61" t="s">
        <v>1</v>
      </c>
      <c r="B5" s="64" t="s">
        <v>14</v>
      </c>
      <c r="C5" s="58" t="s">
        <v>5</v>
      </c>
      <c r="D5" s="58" t="s">
        <v>15</v>
      </c>
      <c r="E5" s="66" t="s">
        <v>6</v>
      </c>
      <c r="F5" s="67" t="s">
        <v>12</v>
      </c>
      <c r="G5" s="68"/>
      <c r="H5" s="69" t="s">
        <v>16</v>
      </c>
      <c r="I5" s="70"/>
      <c r="J5" s="71" t="s">
        <v>11</v>
      </c>
      <c r="K5" s="73" t="s">
        <v>17</v>
      </c>
    </row>
    <row r="6" spans="1:16" s="2" customFormat="1" ht="40.5" customHeight="1">
      <c r="A6" s="62"/>
      <c r="B6" s="65"/>
      <c r="C6" s="59"/>
      <c r="D6" s="59"/>
      <c r="E6" s="59"/>
      <c r="F6" s="51" t="s">
        <v>18</v>
      </c>
      <c r="G6" s="51" t="s">
        <v>19</v>
      </c>
      <c r="H6" s="51" t="s">
        <v>20</v>
      </c>
      <c r="I6" s="50" t="s">
        <v>21</v>
      </c>
      <c r="J6" s="72"/>
      <c r="K6" s="74"/>
    </row>
    <row r="7" spans="1:16" s="2" customFormat="1" ht="52.5" customHeight="1">
      <c r="A7" s="63"/>
      <c r="B7" s="20" t="s">
        <v>22</v>
      </c>
      <c r="C7" s="21" t="s">
        <v>23</v>
      </c>
      <c r="D7" s="21" t="s">
        <v>7</v>
      </c>
      <c r="E7" s="21" t="s">
        <v>24</v>
      </c>
      <c r="F7" s="22" t="s">
        <v>8</v>
      </c>
      <c r="G7" s="22" t="s">
        <v>25</v>
      </c>
      <c r="H7" s="22" t="s">
        <v>0</v>
      </c>
      <c r="I7" s="20" t="s">
        <v>26</v>
      </c>
      <c r="J7" s="23" t="s">
        <v>10</v>
      </c>
      <c r="K7" s="75"/>
    </row>
    <row r="8" spans="1:16" s="3" customFormat="1" ht="16.5" customHeight="1">
      <c r="A8" s="12" t="s">
        <v>27</v>
      </c>
      <c r="B8" s="79">
        <f t="shared" ref="B8:I8" si="0">SUM(B9:B16)</f>
        <v>11628.900000000001</v>
      </c>
      <c r="C8" s="80">
        <f t="shared" si="0"/>
        <v>738.69999999999993</v>
      </c>
      <c r="D8" s="80">
        <f t="shared" si="0"/>
        <v>0</v>
      </c>
      <c r="E8" s="80">
        <f t="shared" si="0"/>
        <v>0</v>
      </c>
      <c r="F8" s="80">
        <f t="shared" si="0"/>
        <v>99.9</v>
      </c>
      <c r="G8" s="80">
        <f t="shared" si="0"/>
        <v>0</v>
      </c>
      <c r="H8" s="80">
        <f t="shared" si="0"/>
        <v>82</v>
      </c>
      <c r="I8" s="80">
        <f t="shared" si="0"/>
        <v>181.9</v>
      </c>
      <c r="J8" s="81">
        <f>SUM(J9:J16)</f>
        <v>12185.699999999999</v>
      </c>
      <c r="K8" s="24" t="s">
        <v>28</v>
      </c>
    </row>
    <row r="9" spans="1:16" s="2" customFormat="1" ht="16.5" customHeight="1">
      <c r="A9" s="13" t="s">
        <v>49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4">
        <v>0</v>
      </c>
      <c r="J9" s="85">
        <v>0</v>
      </c>
      <c r="K9" s="17" t="s">
        <v>48</v>
      </c>
      <c r="O9" s="32"/>
      <c r="P9" s="32"/>
    </row>
    <row r="10" spans="1:16" s="2" customFormat="1" ht="16.5" customHeight="1">
      <c r="A10" s="14" t="s">
        <v>2</v>
      </c>
      <c r="B10" s="86">
        <v>3266.1000000000004</v>
      </c>
      <c r="C10" s="83">
        <v>49.7</v>
      </c>
      <c r="D10" s="83">
        <v>0</v>
      </c>
      <c r="E10" s="83">
        <v>0</v>
      </c>
      <c r="F10" s="84">
        <v>0</v>
      </c>
      <c r="G10" s="83">
        <v>0</v>
      </c>
      <c r="H10" s="84">
        <v>0</v>
      </c>
      <c r="I10" s="84">
        <v>0</v>
      </c>
      <c r="J10" s="87">
        <v>3315.8</v>
      </c>
      <c r="K10" s="17" t="s">
        <v>29</v>
      </c>
      <c r="O10" s="32"/>
      <c r="P10" s="32"/>
    </row>
    <row r="11" spans="1:16" s="3" customFormat="1" ht="16.5" customHeight="1">
      <c r="A11" s="14" t="s">
        <v>56</v>
      </c>
      <c r="B11" s="86">
        <v>4744.8000000000011</v>
      </c>
      <c r="C11" s="83">
        <v>87.9</v>
      </c>
      <c r="D11" s="84">
        <v>0</v>
      </c>
      <c r="E11" s="83">
        <v>0</v>
      </c>
      <c r="F11" s="83">
        <v>16.100000000000001</v>
      </c>
      <c r="G11" s="83">
        <v>0</v>
      </c>
      <c r="H11" s="84">
        <v>0</v>
      </c>
      <c r="I11" s="84">
        <v>16.100000000000001</v>
      </c>
      <c r="J11" s="87">
        <v>4816.6000000000004</v>
      </c>
      <c r="K11" s="17" t="s">
        <v>30</v>
      </c>
      <c r="O11" s="32"/>
      <c r="P11" s="32"/>
    </row>
    <row r="12" spans="1:16" s="43" customFormat="1" ht="16.5" customHeight="1">
      <c r="A12" s="14" t="s">
        <v>31</v>
      </c>
      <c r="B12" s="88">
        <v>1041</v>
      </c>
      <c r="C12" s="89">
        <v>241</v>
      </c>
      <c r="D12" s="89">
        <v>0</v>
      </c>
      <c r="E12" s="89">
        <v>0</v>
      </c>
      <c r="F12" s="89">
        <v>5.4</v>
      </c>
      <c r="G12" s="89">
        <v>0</v>
      </c>
      <c r="H12" s="90">
        <v>60.4</v>
      </c>
      <c r="I12" s="90">
        <v>65.8</v>
      </c>
      <c r="J12" s="91">
        <v>1216.2</v>
      </c>
      <c r="K12" s="17" t="s">
        <v>32</v>
      </c>
      <c r="O12" s="44"/>
      <c r="P12" s="44"/>
    </row>
    <row r="13" spans="1:16" s="3" customFormat="1" ht="16.5" customHeight="1">
      <c r="A13" s="14" t="s">
        <v>33</v>
      </c>
      <c r="B13" s="86">
        <v>68.3</v>
      </c>
      <c r="C13" s="83">
        <v>12</v>
      </c>
      <c r="D13" s="84">
        <v>0</v>
      </c>
      <c r="E13" s="83">
        <v>0</v>
      </c>
      <c r="F13" s="84">
        <v>0</v>
      </c>
      <c r="G13" s="83">
        <v>0</v>
      </c>
      <c r="H13" s="83">
        <v>0</v>
      </c>
      <c r="I13" s="84">
        <v>0</v>
      </c>
      <c r="J13" s="87">
        <v>80.3</v>
      </c>
      <c r="K13" s="17" t="s">
        <v>34</v>
      </c>
      <c r="O13" s="32"/>
      <c r="P13" s="32"/>
    </row>
    <row r="14" spans="1:16" s="3" customFormat="1" ht="16.5" customHeight="1">
      <c r="A14" s="14" t="s">
        <v>3</v>
      </c>
      <c r="B14" s="86">
        <v>1261.7</v>
      </c>
      <c r="C14" s="83">
        <v>222.7</v>
      </c>
      <c r="D14" s="84">
        <v>0</v>
      </c>
      <c r="E14" s="84">
        <v>0</v>
      </c>
      <c r="F14" s="84">
        <v>0</v>
      </c>
      <c r="G14" s="83">
        <v>0</v>
      </c>
      <c r="H14" s="84">
        <v>0</v>
      </c>
      <c r="I14" s="84">
        <v>0</v>
      </c>
      <c r="J14" s="87">
        <v>1484.4</v>
      </c>
      <c r="K14" s="18" t="s">
        <v>35</v>
      </c>
      <c r="O14" s="32"/>
      <c r="P14" s="32"/>
    </row>
    <row r="15" spans="1:16" s="3" customFormat="1" ht="16.5" customHeight="1">
      <c r="A15" s="14" t="s">
        <v>36</v>
      </c>
      <c r="B15" s="86">
        <v>1137.0999999999999</v>
      </c>
      <c r="C15" s="83">
        <v>108.9</v>
      </c>
      <c r="D15" s="84">
        <v>0</v>
      </c>
      <c r="E15" s="84">
        <v>0</v>
      </c>
      <c r="F15" s="83">
        <v>78.400000000000006</v>
      </c>
      <c r="G15" s="83">
        <v>0</v>
      </c>
      <c r="H15" s="83">
        <v>21.6</v>
      </c>
      <c r="I15" s="84">
        <v>100</v>
      </c>
      <c r="J15" s="87">
        <v>1146</v>
      </c>
      <c r="K15" s="18" t="s">
        <v>37</v>
      </c>
      <c r="O15" s="32"/>
      <c r="P15" s="32"/>
    </row>
    <row r="16" spans="1:16" s="3" customFormat="1" ht="16.5" customHeight="1">
      <c r="A16" s="15" t="s">
        <v>4</v>
      </c>
      <c r="B16" s="92">
        <v>109.9</v>
      </c>
      <c r="C16" s="93">
        <v>16.5</v>
      </c>
      <c r="D16" s="93">
        <v>0</v>
      </c>
      <c r="E16" s="93">
        <v>0</v>
      </c>
      <c r="F16" s="93">
        <v>0</v>
      </c>
      <c r="G16" s="94">
        <v>0</v>
      </c>
      <c r="H16" s="93">
        <v>0</v>
      </c>
      <c r="I16" s="93">
        <v>0</v>
      </c>
      <c r="J16" s="95">
        <v>126.4</v>
      </c>
      <c r="K16" s="19" t="s">
        <v>38</v>
      </c>
      <c r="O16" s="32"/>
      <c r="P16" s="32"/>
    </row>
    <row r="17" spans="1:15" ht="18.75" customHeight="1">
      <c r="A17" s="26" t="s">
        <v>51</v>
      </c>
      <c r="B17" s="27"/>
      <c r="C17" s="27"/>
      <c r="D17" s="27"/>
      <c r="E17" s="27"/>
      <c r="F17" s="52" t="s">
        <v>52</v>
      </c>
      <c r="G17" s="53"/>
      <c r="H17" s="53"/>
      <c r="I17" s="53"/>
      <c r="J17" s="53"/>
      <c r="K17" s="53"/>
      <c r="L17" s="53"/>
      <c r="M17" s="53"/>
      <c r="N17" s="53"/>
      <c r="O17" s="28"/>
    </row>
    <row r="18" spans="1:15" s="2" customFormat="1" ht="18.600000000000001" customHeight="1">
      <c r="A18" s="54" t="s">
        <v>53</v>
      </c>
      <c r="B18" s="54"/>
      <c r="C18" s="54"/>
      <c r="D18" s="54"/>
      <c r="E18" s="54"/>
      <c r="F18" s="54"/>
      <c r="G18" s="55" t="s">
        <v>54</v>
      </c>
      <c r="H18" s="55"/>
      <c r="I18" s="55"/>
      <c r="J18" s="55"/>
      <c r="K18" s="55"/>
    </row>
  </sheetData>
  <mergeCells count="15">
    <mergeCell ref="F17:N17"/>
    <mergeCell ref="A18:F18"/>
    <mergeCell ref="G18:K18"/>
    <mergeCell ref="A2:K2"/>
    <mergeCell ref="A1:K1"/>
    <mergeCell ref="D5:D6"/>
    <mergeCell ref="J4:K4"/>
    <mergeCell ref="A5:A7"/>
    <mergeCell ref="B5:B6"/>
    <mergeCell ref="C5:C6"/>
    <mergeCell ref="E5:E6"/>
    <mergeCell ref="F5:G5"/>
    <mergeCell ref="H5:I5"/>
    <mergeCell ref="J5:J6"/>
    <mergeCell ref="K5:K7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firstPageNumber="64" orientation="landscape" useFirstPageNumber="1" horizontalDpi="4294967292" r:id="rId1"/>
  <headerFooter alignWithMargins="0">
    <oddHeader>&amp;L&amp;9PCBS: Finance and Insurance Survey, 2013&amp;R&amp;1&amp;K00+000م&amp;K000000 &amp;"Simplified Arabic,Regular"&amp;9PCBS: مسح المالية والتامين، 2013</oddHeader>
    <oddFooter>&amp;C&amp;"Times New Roman,Regular"34</oddFoot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44"/>
  <sheetViews>
    <sheetView workbookViewId="0">
      <selection activeCell="D15" sqref="D15:L22"/>
    </sheetView>
  </sheetViews>
  <sheetFormatPr defaultRowHeight="13.2"/>
  <cols>
    <col min="11" max="11" width="13.33203125" customWidth="1"/>
  </cols>
  <sheetData>
    <row r="1" spans="1:12" ht="18.600000000000001" customHeight="1">
      <c r="D1" s="38" t="s">
        <v>47</v>
      </c>
      <c r="E1" s="38" t="s">
        <v>46</v>
      </c>
      <c r="F1" s="38" t="s">
        <v>45</v>
      </c>
      <c r="G1" s="38" t="s">
        <v>44</v>
      </c>
      <c r="H1" s="38" t="s">
        <v>43</v>
      </c>
      <c r="I1" s="38" t="s">
        <v>42</v>
      </c>
      <c r="J1" s="38" t="s">
        <v>41</v>
      </c>
      <c r="K1" s="33" t="s">
        <v>40</v>
      </c>
      <c r="L1" s="38" t="s">
        <v>39</v>
      </c>
    </row>
    <row r="2" spans="1:12">
      <c r="D2" s="35">
        <f t="shared" ref="D2:K2" si="0">D4+D5+D6+D7+D8+D9+D10+D11</f>
        <v>331641.2</v>
      </c>
      <c r="E2" s="34">
        <f t="shared" si="0"/>
        <v>25397.699999999997</v>
      </c>
      <c r="F2" s="34">
        <f t="shared" si="0"/>
        <v>2817.6000000000004</v>
      </c>
      <c r="G2" s="34">
        <f t="shared" si="0"/>
        <v>676.30000000000007</v>
      </c>
      <c r="H2" s="34">
        <f t="shared" si="0"/>
        <v>17741.100000000002</v>
      </c>
      <c r="I2" s="34">
        <f t="shared" si="0"/>
        <v>0</v>
      </c>
      <c r="J2" s="34">
        <f t="shared" si="0"/>
        <v>7650.7</v>
      </c>
      <c r="K2" s="34">
        <f t="shared" si="0"/>
        <v>25391.8</v>
      </c>
      <c r="L2" s="35">
        <f>L4+L5+L6+L7+L8+L9+L10+L11</f>
        <v>335141</v>
      </c>
    </row>
    <row r="3" spans="1:12">
      <c r="D3" s="33"/>
      <c r="E3" s="33"/>
      <c r="F3" s="33"/>
      <c r="G3" s="33"/>
      <c r="H3" s="33"/>
      <c r="I3" s="33"/>
      <c r="J3" s="33"/>
      <c r="K3" s="33"/>
      <c r="L3" s="33"/>
    </row>
    <row r="4" spans="1:12">
      <c r="D4">
        <f>L4+K4-G4-F4-E4</f>
        <v>27771.7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27771.7</v>
      </c>
    </row>
    <row r="5" spans="1:12">
      <c r="D5">
        <f t="shared" ref="D5:D11" si="1">L5+K5-G5-F5-E5</f>
        <v>4698.2000000000007</v>
      </c>
      <c r="E5">
        <v>215.4</v>
      </c>
      <c r="F5">
        <v>0</v>
      </c>
      <c r="G5">
        <v>0</v>
      </c>
      <c r="H5">
        <v>101.9</v>
      </c>
      <c r="I5">
        <v>0</v>
      </c>
      <c r="J5">
        <v>56.4</v>
      </c>
      <c r="K5">
        <v>158.30000000000001</v>
      </c>
      <c r="L5">
        <v>4755.3</v>
      </c>
    </row>
    <row r="6" spans="1:12">
      <c r="D6">
        <f t="shared" si="1"/>
        <v>124202.4</v>
      </c>
      <c r="E6">
        <v>2815.6</v>
      </c>
      <c r="F6">
        <v>20.100000000000001</v>
      </c>
      <c r="G6">
        <v>0</v>
      </c>
      <c r="H6">
        <v>7681.2</v>
      </c>
      <c r="I6">
        <v>0</v>
      </c>
      <c r="J6">
        <v>1761.3</v>
      </c>
      <c r="K6">
        <v>9442.5</v>
      </c>
      <c r="L6">
        <v>117595.6</v>
      </c>
    </row>
    <row r="7" spans="1:12">
      <c r="D7">
        <f t="shared" si="1"/>
        <v>63429.600000000006</v>
      </c>
      <c r="E7">
        <v>6564.8</v>
      </c>
      <c r="F7">
        <v>904.7</v>
      </c>
      <c r="G7">
        <v>85.7</v>
      </c>
      <c r="H7">
        <v>3621.1</v>
      </c>
      <c r="I7">
        <v>0</v>
      </c>
      <c r="J7">
        <v>707.4</v>
      </c>
      <c r="K7">
        <v>4328.5</v>
      </c>
      <c r="L7">
        <v>66656.3</v>
      </c>
    </row>
    <row r="8" spans="1:12">
      <c r="D8">
        <f t="shared" si="1"/>
        <v>1123.4000000000001</v>
      </c>
      <c r="E8">
        <v>319.8</v>
      </c>
      <c r="F8">
        <v>67</v>
      </c>
      <c r="G8">
        <v>0</v>
      </c>
      <c r="H8">
        <v>181.2</v>
      </c>
      <c r="I8">
        <v>0</v>
      </c>
      <c r="J8">
        <v>0</v>
      </c>
      <c r="K8">
        <v>181.2</v>
      </c>
      <c r="L8">
        <v>1329</v>
      </c>
    </row>
    <row r="9" spans="1:12">
      <c r="D9">
        <f t="shared" si="1"/>
        <v>5968.2000000000007</v>
      </c>
      <c r="E9">
        <v>1329.5</v>
      </c>
      <c r="F9">
        <v>160.4</v>
      </c>
      <c r="G9">
        <v>565.79999999999995</v>
      </c>
      <c r="H9">
        <v>203.7</v>
      </c>
      <c r="I9">
        <v>0</v>
      </c>
      <c r="J9">
        <v>833.6</v>
      </c>
      <c r="K9">
        <v>1037.3</v>
      </c>
      <c r="L9">
        <v>6986.6</v>
      </c>
    </row>
    <row r="10" spans="1:12">
      <c r="D10">
        <f t="shared" si="1"/>
        <v>67440.899999999994</v>
      </c>
      <c r="E10">
        <v>8166.2</v>
      </c>
      <c r="F10">
        <v>1161.0999999999999</v>
      </c>
      <c r="G10">
        <v>18.600000000000001</v>
      </c>
      <c r="H10">
        <v>5032.1000000000004</v>
      </c>
      <c r="I10">
        <v>0</v>
      </c>
      <c r="J10">
        <v>1463.2</v>
      </c>
      <c r="K10">
        <v>6495.3</v>
      </c>
      <c r="L10">
        <v>70291.5</v>
      </c>
    </row>
    <row r="11" spans="1:12">
      <c r="D11">
        <f t="shared" si="1"/>
        <v>37006.799999999996</v>
      </c>
      <c r="E11">
        <v>5986.4</v>
      </c>
      <c r="F11">
        <v>504.3</v>
      </c>
      <c r="G11">
        <v>6.2</v>
      </c>
      <c r="H11">
        <v>919.9</v>
      </c>
      <c r="I11">
        <v>0</v>
      </c>
      <c r="J11">
        <v>2828.8</v>
      </c>
      <c r="K11">
        <v>3748.7000000000003</v>
      </c>
      <c r="L11">
        <v>39755</v>
      </c>
    </row>
    <row r="12" spans="1:12">
      <c r="A12" s="36"/>
    </row>
    <row r="13" spans="1:12">
      <c r="D13" s="34">
        <f t="shared" ref="D13:K13" si="2">D15+D16+D17+D18+D19+D20+D21+D22</f>
        <v>11628.900000000001</v>
      </c>
      <c r="E13" s="34">
        <f t="shared" si="2"/>
        <v>738.69999999999993</v>
      </c>
      <c r="F13" s="34">
        <f t="shared" si="2"/>
        <v>0</v>
      </c>
      <c r="G13" s="34">
        <f t="shared" si="2"/>
        <v>0</v>
      </c>
      <c r="H13" s="34">
        <f t="shared" si="2"/>
        <v>100</v>
      </c>
      <c r="I13" s="34">
        <f t="shared" si="2"/>
        <v>0</v>
      </c>
      <c r="J13" s="34">
        <f t="shared" si="2"/>
        <v>82</v>
      </c>
      <c r="K13" s="34">
        <f t="shared" si="2"/>
        <v>182</v>
      </c>
      <c r="L13" s="34">
        <f>L15+L16+L17+L18+L19+L20+L21+L22</f>
        <v>12185.599999999999</v>
      </c>
    </row>
    <row r="14" spans="1:12">
      <c r="D14" s="33"/>
      <c r="E14" s="33"/>
      <c r="F14" s="33"/>
      <c r="G14" s="33"/>
      <c r="H14" s="33"/>
      <c r="I14" s="33"/>
      <c r="J14" s="33"/>
      <c r="K14" s="33"/>
      <c r="L14" s="33"/>
    </row>
    <row r="15" spans="1:12">
      <c r="D15">
        <f>L15+K15-G15-F15-E15</f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D16">
        <f t="shared" ref="D16:D22" si="3">L16+K16-G16-F16-E16</f>
        <v>3266.1000000000004</v>
      </c>
      <c r="E16">
        <v>49.7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3315.8</v>
      </c>
    </row>
    <row r="17" spans="2:12">
      <c r="D17">
        <f t="shared" si="3"/>
        <v>4744.8000000000011</v>
      </c>
      <c r="E17">
        <v>87.9</v>
      </c>
      <c r="F17">
        <v>0</v>
      </c>
      <c r="G17">
        <v>0</v>
      </c>
      <c r="H17">
        <v>16.100000000000001</v>
      </c>
      <c r="I17">
        <v>0</v>
      </c>
      <c r="J17">
        <v>0</v>
      </c>
      <c r="K17">
        <v>16.100000000000001</v>
      </c>
      <c r="L17">
        <v>4816.6000000000004</v>
      </c>
    </row>
    <row r="18" spans="2:12">
      <c r="D18">
        <f t="shared" si="3"/>
        <v>1041</v>
      </c>
      <c r="E18">
        <v>241</v>
      </c>
      <c r="F18">
        <v>0</v>
      </c>
      <c r="G18">
        <v>0</v>
      </c>
      <c r="H18">
        <v>5.4</v>
      </c>
      <c r="I18">
        <v>0</v>
      </c>
      <c r="J18">
        <v>60.4</v>
      </c>
      <c r="K18">
        <v>65.8</v>
      </c>
      <c r="L18">
        <v>1216.2</v>
      </c>
    </row>
    <row r="19" spans="2:12">
      <c r="D19">
        <f t="shared" si="3"/>
        <v>68.3</v>
      </c>
      <c r="E19">
        <v>12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80.3</v>
      </c>
    </row>
    <row r="20" spans="2:12">
      <c r="D20">
        <f t="shared" si="3"/>
        <v>1261.7</v>
      </c>
      <c r="E20">
        <v>222.7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1484.4</v>
      </c>
    </row>
    <row r="21" spans="2:12">
      <c r="D21">
        <f t="shared" si="3"/>
        <v>1137.0999999999999</v>
      </c>
      <c r="E21">
        <v>108.9</v>
      </c>
      <c r="F21">
        <v>0</v>
      </c>
      <c r="G21">
        <v>0</v>
      </c>
      <c r="H21">
        <v>78.5</v>
      </c>
      <c r="I21">
        <v>0</v>
      </c>
      <c r="J21">
        <v>21.6</v>
      </c>
      <c r="K21">
        <v>100.1</v>
      </c>
      <c r="L21">
        <v>1145.9000000000001</v>
      </c>
    </row>
    <row r="22" spans="2:12">
      <c r="D22">
        <f t="shared" si="3"/>
        <v>109.9</v>
      </c>
      <c r="E22">
        <v>16.5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126.4</v>
      </c>
    </row>
    <row r="24" spans="2:12">
      <c r="D24" s="34">
        <f t="shared" ref="D24:K24" si="4">D25+D26+D27+D28+D29+D30+D31+D32</f>
        <v>343270.10000000003</v>
      </c>
      <c r="E24" s="34">
        <f t="shared" si="4"/>
        <v>26136.400000000001</v>
      </c>
      <c r="F24" s="34">
        <f t="shared" si="4"/>
        <v>2817.6000000000004</v>
      </c>
      <c r="G24" s="34">
        <f t="shared" si="4"/>
        <v>676.30000000000007</v>
      </c>
      <c r="H24" s="35">
        <f t="shared" si="4"/>
        <v>17841.100000000006</v>
      </c>
      <c r="I24" s="34">
        <f t="shared" si="4"/>
        <v>0</v>
      </c>
      <c r="J24" s="34">
        <f t="shared" si="4"/>
        <v>7732.7</v>
      </c>
      <c r="K24" s="34">
        <f t="shared" si="4"/>
        <v>25573.800000000003</v>
      </c>
      <c r="L24" s="34">
        <f>L25+L26+L27+L28+L29+L30+L31+L32</f>
        <v>347326.6</v>
      </c>
    </row>
    <row r="25" spans="2:12">
      <c r="D25">
        <f>L25+K25-G25-F25-E25</f>
        <v>27771.7</v>
      </c>
      <c r="E25">
        <f t="shared" ref="E25:L25" si="5">E4+E15</f>
        <v>0</v>
      </c>
      <c r="F25">
        <f t="shared" si="5"/>
        <v>0</v>
      </c>
      <c r="G25">
        <f t="shared" si="5"/>
        <v>0</v>
      </c>
      <c r="H25">
        <f t="shared" si="5"/>
        <v>0</v>
      </c>
      <c r="I25">
        <f t="shared" si="5"/>
        <v>0</v>
      </c>
      <c r="J25">
        <f t="shared" si="5"/>
        <v>0</v>
      </c>
      <c r="K25">
        <f t="shared" si="5"/>
        <v>0</v>
      </c>
      <c r="L25">
        <f t="shared" si="5"/>
        <v>27771.7</v>
      </c>
    </row>
    <row r="26" spans="2:12">
      <c r="D26">
        <f t="shared" ref="D26:D32" si="6">L26+K26-G26-F26-E26</f>
        <v>7964.2999999999993</v>
      </c>
      <c r="E26">
        <f t="shared" ref="E26:E32" si="7">E5+E16</f>
        <v>265.10000000000002</v>
      </c>
      <c r="F26">
        <f t="shared" ref="F26:F32" si="8">F5+F16</f>
        <v>0</v>
      </c>
      <c r="G26">
        <f t="shared" ref="G26:G32" si="9">G5+G16</f>
        <v>0</v>
      </c>
      <c r="H26">
        <f t="shared" ref="H26:H32" si="10">H5+H16</f>
        <v>101.9</v>
      </c>
      <c r="I26">
        <f t="shared" ref="I26:I32" si="11">I5+I16</f>
        <v>0</v>
      </c>
      <c r="J26">
        <f t="shared" ref="J26:J32" si="12">J5+J16</f>
        <v>56.4</v>
      </c>
      <c r="K26">
        <f t="shared" ref="K26:K32" si="13">K5+K16</f>
        <v>158.30000000000001</v>
      </c>
      <c r="L26">
        <f>L5+L16</f>
        <v>8071.1</v>
      </c>
    </row>
    <row r="27" spans="2:12">
      <c r="B27" s="36"/>
      <c r="D27">
        <f t="shared" si="6"/>
        <v>128947.20000000001</v>
      </c>
      <c r="E27">
        <f t="shared" si="7"/>
        <v>2903.5</v>
      </c>
      <c r="F27">
        <f t="shared" si="8"/>
        <v>20.100000000000001</v>
      </c>
      <c r="G27">
        <f t="shared" si="9"/>
        <v>0</v>
      </c>
      <c r="H27">
        <f t="shared" si="10"/>
        <v>7697.3</v>
      </c>
      <c r="I27">
        <f t="shared" si="11"/>
        <v>0</v>
      </c>
      <c r="J27">
        <f t="shared" si="12"/>
        <v>1761.3</v>
      </c>
      <c r="K27">
        <f t="shared" si="13"/>
        <v>9458.6</v>
      </c>
      <c r="L27">
        <f t="shared" ref="L27:L32" si="14">L6+L17</f>
        <v>122412.20000000001</v>
      </c>
    </row>
    <row r="28" spans="2:12">
      <c r="D28">
        <f t="shared" si="6"/>
        <v>64470.600000000006</v>
      </c>
      <c r="E28">
        <f t="shared" si="7"/>
        <v>6805.8</v>
      </c>
      <c r="F28">
        <f t="shared" si="8"/>
        <v>904.7</v>
      </c>
      <c r="G28">
        <f t="shared" si="9"/>
        <v>85.7</v>
      </c>
      <c r="H28">
        <f t="shared" si="10"/>
        <v>3626.5</v>
      </c>
      <c r="I28">
        <f t="shared" si="11"/>
        <v>0</v>
      </c>
      <c r="J28">
        <f t="shared" si="12"/>
        <v>767.8</v>
      </c>
      <c r="K28">
        <f t="shared" si="13"/>
        <v>4394.3</v>
      </c>
      <c r="L28">
        <f t="shared" si="14"/>
        <v>67872.5</v>
      </c>
    </row>
    <row r="29" spans="2:12">
      <c r="D29">
        <f t="shared" si="6"/>
        <v>1191.7</v>
      </c>
      <c r="E29">
        <f t="shared" si="7"/>
        <v>331.8</v>
      </c>
      <c r="F29">
        <f t="shared" si="8"/>
        <v>67</v>
      </c>
      <c r="G29">
        <f t="shared" si="9"/>
        <v>0</v>
      </c>
      <c r="H29">
        <f t="shared" si="10"/>
        <v>181.2</v>
      </c>
      <c r="I29">
        <f t="shared" si="11"/>
        <v>0</v>
      </c>
      <c r="J29">
        <f t="shared" si="12"/>
        <v>0</v>
      </c>
      <c r="K29">
        <f t="shared" si="13"/>
        <v>181.2</v>
      </c>
      <c r="L29">
        <f t="shared" si="14"/>
        <v>1409.3</v>
      </c>
    </row>
    <row r="30" spans="2:12">
      <c r="D30">
        <f t="shared" si="6"/>
        <v>7229.9000000000005</v>
      </c>
      <c r="E30">
        <f t="shared" si="7"/>
        <v>1552.2</v>
      </c>
      <c r="F30">
        <f t="shared" si="8"/>
        <v>160.4</v>
      </c>
      <c r="G30">
        <f t="shared" si="9"/>
        <v>565.79999999999995</v>
      </c>
      <c r="H30">
        <f t="shared" si="10"/>
        <v>203.7</v>
      </c>
      <c r="I30">
        <f t="shared" si="11"/>
        <v>0</v>
      </c>
      <c r="J30">
        <f t="shared" si="12"/>
        <v>833.6</v>
      </c>
      <c r="K30">
        <f t="shared" si="13"/>
        <v>1037.3</v>
      </c>
      <c r="L30">
        <f t="shared" si="14"/>
        <v>8471</v>
      </c>
    </row>
    <row r="31" spans="2:12">
      <c r="D31">
        <f t="shared" si="6"/>
        <v>68577.999999999971</v>
      </c>
      <c r="E31">
        <f t="shared" si="7"/>
        <v>8275.1</v>
      </c>
      <c r="F31">
        <f t="shared" si="8"/>
        <v>1161.0999999999999</v>
      </c>
      <c r="G31">
        <f t="shared" si="9"/>
        <v>18.600000000000001</v>
      </c>
      <c r="H31">
        <f t="shared" si="10"/>
        <v>5110.6000000000004</v>
      </c>
      <c r="I31">
        <f t="shared" si="11"/>
        <v>0</v>
      </c>
      <c r="J31">
        <f t="shared" si="12"/>
        <v>1484.8</v>
      </c>
      <c r="K31">
        <f t="shared" si="13"/>
        <v>6595.4000000000005</v>
      </c>
      <c r="L31">
        <f t="shared" si="14"/>
        <v>71437.399999999994</v>
      </c>
    </row>
    <row r="32" spans="2:12">
      <c r="D32">
        <f t="shared" si="6"/>
        <v>37116.699999999997</v>
      </c>
      <c r="E32">
        <f t="shared" si="7"/>
        <v>6002.9</v>
      </c>
      <c r="F32">
        <f t="shared" si="8"/>
        <v>504.3</v>
      </c>
      <c r="G32">
        <f t="shared" si="9"/>
        <v>6.2</v>
      </c>
      <c r="H32">
        <f t="shared" si="10"/>
        <v>919.9</v>
      </c>
      <c r="I32">
        <f t="shared" si="11"/>
        <v>0</v>
      </c>
      <c r="J32">
        <f t="shared" si="12"/>
        <v>2828.8</v>
      </c>
      <c r="K32">
        <f t="shared" si="13"/>
        <v>3748.7000000000003</v>
      </c>
      <c r="L32">
        <f t="shared" si="14"/>
        <v>39881.4</v>
      </c>
    </row>
    <row r="43" spans="14:21" ht="18.600000000000001">
      <c r="N43" s="64"/>
      <c r="O43" s="58"/>
      <c r="P43" s="58"/>
      <c r="Q43" s="58"/>
      <c r="R43" s="77"/>
      <c r="S43" s="78"/>
      <c r="T43" s="76"/>
      <c r="U43" s="69"/>
    </row>
    <row r="44" spans="14:21" ht="18.600000000000001">
      <c r="N44" s="65"/>
      <c r="O44" s="59"/>
      <c r="P44" s="59"/>
      <c r="Q44" s="59"/>
      <c r="R44" s="11"/>
      <c r="S44" s="11"/>
      <c r="T44" s="11"/>
      <c r="U44" s="37"/>
    </row>
  </sheetData>
  <mergeCells count="6">
    <mergeCell ref="T43:U43"/>
    <mergeCell ref="N43:N44"/>
    <mergeCell ref="O43:O44"/>
    <mergeCell ref="P43:P44"/>
    <mergeCell ref="Q43:Q44"/>
    <mergeCell ref="R43:S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E18:M25"/>
  <sheetViews>
    <sheetView topLeftCell="A4" workbookViewId="0">
      <selection activeCell="E22" sqref="E22"/>
    </sheetView>
  </sheetViews>
  <sheetFormatPr defaultRowHeight="13.2"/>
  <cols>
    <col min="5" max="13" width="9" bestFit="1" customWidth="1"/>
  </cols>
  <sheetData>
    <row r="18" spans="5:13">
      <c r="E18" s="39">
        <v>1041</v>
      </c>
      <c r="F18" s="40">
        <v>241</v>
      </c>
      <c r="G18" s="41">
        <v>0</v>
      </c>
      <c r="H18" s="41">
        <v>0</v>
      </c>
      <c r="I18" s="40">
        <v>5.4</v>
      </c>
      <c r="J18" s="41">
        <v>0</v>
      </c>
      <c r="K18" s="40">
        <v>60.4</v>
      </c>
      <c r="L18" s="41">
        <v>65.8</v>
      </c>
      <c r="M18" s="42">
        <v>1216.2</v>
      </c>
    </row>
    <row r="20" spans="5:13">
      <c r="E20" s="29">
        <v>63429.599999999999</v>
      </c>
      <c r="F20" s="30">
        <v>6564.8</v>
      </c>
      <c r="G20" s="30">
        <v>904.8</v>
      </c>
      <c r="H20" s="30">
        <v>85.6</v>
      </c>
      <c r="I20" s="30">
        <v>3621.1</v>
      </c>
      <c r="J20" s="25">
        <v>0</v>
      </c>
      <c r="K20" s="30">
        <v>707.4</v>
      </c>
      <c r="L20" s="25">
        <v>4328.5</v>
      </c>
      <c r="M20" s="31">
        <v>66656.3</v>
      </c>
    </row>
    <row r="23" spans="5:13" ht="15.6">
      <c r="E23" s="46">
        <v>64470.6</v>
      </c>
      <c r="F23" s="47">
        <v>6805.8</v>
      </c>
      <c r="G23" s="47">
        <v>904.8</v>
      </c>
      <c r="H23" s="47">
        <v>85.6</v>
      </c>
      <c r="I23" s="47">
        <v>3626.5</v>
      </c>
      <c r="J23" s="47">
        <v>0</v>
      </c>
      <c r="K23" s="47">
        <v>767.8</v>
      </c>
      <c r="L23" s="47">
        <v>4394.3</v>
      </c>
      <c r="M23" s="48">
        <v>67872.5</v>
      </c>
    </row>
    <row r="25" spans="5:13">
      <c r="E25" s="49">
        <f t="shared" ref="E25:L25" si="0">E18+E20</f>
        <v>64470.6</v>
      </c>
      <c r="F25" s="45">
        <f t="shared" si="0"/>
        <v>6805.8</v>
      </c>
      <c r="G25" s="49">
        <f t="shared" si="0"/>
        <v>904.8</v>
      </c>
      <c r="H25" s="45">
        <f t="shared" si="0"/>
        <v>85.6</v>
      </c>
      <c r="I25" s="45">
        <f t="shared" si="0"/>
        <v>3626.5</v>
      </c>
      <c r="J25" s="45">
        <f t="shared" si="0"/>
        <v>0</v>
      </c>
      <c r="K25" s="45">
        <f t="shared" si="0"/>
        <v>767.8</v>
      </c>
      <c r="L25" s="45">
        <f t="shared" si="0"/>
        <v>4394.3</v>
      </c>
      <c r="M25" s="45">
        <f>M18+M20</f>
        <v>67872.5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2014-11-25T10:08:48Z</cp:lastPrinted>
  <dcterms:created xsi:type="dcterms:W3CDTF">1998-08-16T05:51:33Z</dcterms:created>
  <dcterms:modified xsi:type="dcterms:W3CDTF">2014-11-27T09:18:07Z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